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lton.filho\Documents\Analide da qualidade do ar novo processo\"/>
    </mc:Choice>
  </mc:AlternateContent>
  <xr:revisionPtr revIDLastSave="0" documentId="13_ncr:1_{B9C6980C-282D-43B4-81A5-E982478B4047}" xr6:coauthVersionLast="47" xr6:coauthVersionMax="47" xr10:uidLastSave="{00000000-0000-0000-0000-000000000000}"/>
  <bookViews>
    <workbookView xWindow="-120" yWindow="-120" windowWidth="29040" windowHeight="15840" xr2:uid="{7FF394BF-B5E3-42E2-ADB3-52A253C87DB1}"/>
  </bookViews>
  <sheets>
    <sheet name="Plan. de Preços" sheetId="1" r:id="rId1"/>
    <sheet name="Valor do Pont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2" l="1"/>
  <c r="F27" i="2"/>
  <c r="F26" i="2"/>
  <c r="F25" i="2"/>
  <c r="F16" i="2"/>
  <c r="F17" i="2"/>
  <c r="F18" i="2"/>
  <c r="F15" i="2"/>
  <c r="F6" i="2"/>
  <c r="F7" i="2"/>
  <c r="F8" i="2"/>
  <c r="F5" i="2"/>
  <c r="F29" i="2" l="1"/>
  <c r="F30" i="2"/>
  <c r="F20" i="2"/>
  <c r="F19" i="2"/>
  <c r="F10" i="2"/>
  <c r="F9" i="2"/>
  <c r="F21" i="2" l="1"/>
  <c r="F22" i="2" s="1"/>
  <c r="E7" i="1" s="1"/>
  <c r="F7" i="1" s="1"/>
  <c r="F31" i="2"/>
  <c r="F32" i="2" s="1"/>
  <c r="E8" i="1" s="1"/>
  <c r="F8" i="1" s="1"/>
  <c r="F11" i="2"/>
  <c r="F12" i="2" s="1"/>
  <c r="E6" i="1" s="1"/>
  <c r="F6" i="1" s="1"/>
  <c r="F9" i="1" l="1"/>
</calcChain>
</file>

<file path=xl/sharedStrings.xml><?xml version="1.0" encoding="utf-8"?>
<sst xmlns="http://schemas.openxmlformats.org/spreadsheetml/2006/main" count="62" uniqueCount="32">
  <si>
    <t>UN</t>
  </si>
  <si>
    <t>Item</t>
  </si>
  <si>
    <t>Discriminação dos Serviços</t>
  </si>
  <si>
    <t>Unid.</t>
  </si>
  <si>
    <t>Quant.</t>
  </si>
  <si>
    <t>VL. Unit. (R$)</t>
  </si>
  <si>
    <t>Total (R$)</t>
  </si>
  <si>
    <t>TOTAL (R$)</t>
  </si>
  <si>
    <t>ANEXO xxxx - PLANILHA DE PREÇOS</t>
  </si>
  <si>
    <t>Local: Hospital Universitário de Lagarto/EBSERH/UFS</t>
  </si>
  <si>
    <t>Discriminação das Avaliações</t>
  </si>
  <si>
    <t>VALOR UNITÁRIO DO PONTO INTERNO</t>
  </si>
  <si>
    <t>VALOR UNITÁRIO DO PONTO EXTERNO</t>
  </si>
  <si>
    <t>ANEXO xxxx - PLANILHA DE CUSTOS E FORMAÇÃO DE PREÇO</t>
  </si>
  <si>
    <t>UM</t>
  </si>
  <si>
    <t>Discriminação das Contagem de Partículas</t>
  </si>
  <si>
    <t>Contagem de Partículas</t>
  </si>
  <si>
    <t>Ponto Interno</t>
  </si>
  <si>
    <t>Custos Diretos</t>
  </si>
  <si>
    <t>Ponto Externo</t>
  </si>
  <si>
    <t>I - Mão de Obra</t>
  </si>
  <si>
    <t>II - Insumo</t>
  </si>
  <si>
    <t>III - Materiais</t>
  </si>
  <si>
    <t>PERCENTUAL DE CUSTOS INDIRETOS</t>
  </si>
  <si>
    <t>PERCENTUAL DE LUCRO</t>
  </si>
  <si>
    <t>PERCENTUAL DE TRIBUTAÇÃO (PIS, COFINS E ISS)</t>
  </si>
  <si>
    <t>IV - Outros (especificar)</t>
  </si>
  <si>
    <t>VALOR UNITÁRIO DA CONTAHEM DE PARTÍCULAS</t>
  </si>
  <si>
    <t xml:space="preserve">1.3 -  análise de contagem de partículas, conforme NBR ISO 14644- 1 </t>
  </si>
  <si>
    <t>1.1 - Análises de pontos internos, conforme NBR 17037</t>
  </si>
  <si>
    <t>1.2 - Análises de pontos externos, conformeNBR 17037</t>
  </si>
  <si>
    <t>Descrição: Análise da qualidade do ar e contagem de partículas com a emissão de relatório técnico semestral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</si>
</sst>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R$-416]\ * #,##0.00_-;\-[$R$-416]\ * #,##0.00_-;_-[$R$-416]\ 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2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" fontId="0" fillId="0" borderId="1" xfId="0" applyNumberFormat="1" applyBorder="1"/>
    <xf numFmtId="4" fontId="1" fillId="0" borderId="1" xfId="0" applyNumberFormat="1" applyFont="1" applyBorder="1"/>
    <xf numFmtId="0" fontId="1" fillId="2" borderId="1" xfId="0" applyFont="1" applyFill="1" applyBorder="1"/>
    <xf numFmtId="10" fontId="0" fillId="0" borderId="1" xfId="1" applyNumberFormat="1" applyFont="1" applyBorder="1"/>
    <xf numFmtId="4" fontId="0" fillId="0" borderId="0" xfId="0" applyNumberFormat="1"/>
    <xf numFmtId="10" fontId="0" fillId="0" borderId="0" xfId="0" applyNumberFormat="1"/>
    <xf numFmtId="0" fontId="1" fillId="2" borderId="1" xfId="0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C92E1-7456-4C85-989F-94BCF2DD233D}">
  <dimension ref="A1:F9"/>
  <sheetViews>
    <sheetView tabSelected="1" workbookViewId="0">
      <selection activeCell="G6" sqref="G6"/>
    </sheetView>
  </sheetViews>
  <sheetFormatPr defaultRowHeight="15" x14ac:dyDescent="0.25"/>
  <cols>
    <col min="2" max="2" width="36.85546875" customWidth="1"/>
    <col min="5" max="5" width="9.140625" customWidth="1"/>
    <col min="6" max="6" width="27" customWidth="1"/>
  </cols>
  <sheetData>
    <row r="1" spans="1:6" x14ac:dyDescent="0.25">
      <c r="A1" s="16" t="s">
        <v>8</v>
      </c>
      <c r="B1" s="16"/>
      <c r="C1" s="16"/>
      <c r="D1" s="16"/>
      <c r="E1" s="16"/>
      <c r="F1" s="16"/>
    </row>
    <row r="3" spans="1:6" x14ac:dyDescent="0.25">
      <c r="A3" s="17" t="s">
        <v>31</v>
      </c>
      <c r="B3" s="17"/>
      <c r="C3" s="17"/>
      <c r="D3" s="17"/>
      <c r="E3" s="17"/>
      <c r="F3" s="17"/>
    </row>
    <row r="4" spans="1:6" x14ac:dyDescent="0.25">
      <c r="A4" s="18" t="s">
        <v>9</v>
      </c>
      <c r="B4" s="18"/>
      <c r="C4" s="18"/>
      <c r="D4" s="18"/>
      <c r="E4" s="18"/>
      <c r="F4" s="18"/>
    </row>
    <row r="5" spans="1:6" s="1" customFormat="1" ht="30" x14ac:dyDescent="0.25">
      <c r="A5" s="5" t="s">
        <v>1</v>
      </c>
      <c r="B5" s="4" t="s">
        <v>2</v>
      </c>
      <c r="C5" s="5" t="s">
        <v>3</v>
      </c>
      <c r="D5" s="5" t="s">
        <v>4</v>
      </c>
      <c r="E5" s="4" t="s">
        <v>5</v>
      </c>
      <c r="F5" s="5" t="s">
        <v>6</v>
      </c>
    </row>
    <row r="6" spans="1:6" s="1" customFormat="1" ht="30" x14ac:dyDescent="0.25">
      <c r="A6" s="19">
        <v>1</v>
      </c>
      <c r="B6" s="3" t="s">
        <v>29</v>
      </c>
      <c r="C6" s="2" t="s">
        <v>0</v>
      </c>
      <c r="D6" s="2">
        <v>70</v>
      </c>
      <c r="E6" s="7">
        <f>'Valor do Ponto'!F12</f>
        <v>0</v>
      </c>
      <c r="F6" s="7">
        <f>D6*E6</f>
        <v>0</v>
      </c>
    </row>
    <row r="7" spans="1:6" ht="30" x14ac:dyDescent="0.25">
      <c r="A7" s="20"/>
      <c r="B7" s="3" t="s">
        <v>30</v>
      </c>
      <c r="C7" s="2" t="s">
        <v>0</v>
      </c>
      <c r="D7" s="2">
        <v>4</v>
      </c>
      <c r="E7" s="7">
        <f>'Valor do Ponto'!F22</f>
        <v>0</v>
      </c>
      <c r="F7" s="7">
        <f>D7*E7</f>
        <v>0</v>
      </c>
    </row>
    <row r="8" spans="1:6" ht="75" x14ac:dyDescent="0.25">
      <c r="A8" s="21"/>
      <c r="B8" s="3" t="s">
        <v>28</v>
      </c>
      <c r="C8" s="2" t="s">
        <v>14</v>
      </c>
      <c r="D8" s="2">
        <v>18</v>
      </c>
      <c r="E8" s="7">
        <f>'Valor do Ponto'!F32</f>
        <v>0</v>
      </c>
      <c r="F8" s="7">
        <f>D8*E8</f>
        <v>0</v>
      </c>
    </row>
    <row r="9" spans="1:6" x14ac:dyDescent="0.25">
      <c r="A9" s="15" t="s">
        <v>7</v>
      </c>
      <c r="B9" s="15"/>
      <c r="C9" s="15"/>
      <c r="D9" s="15"/>
      <c r="E9" s="15"/>
      <c r="F9" s="6">
        <f>SUM(F6:F8)</f>
        <v>0</v>
      </c>
    </row>
  </sheetData>
  <mergeCells count="5">
    <mergeCell ref="A9:E9"/>
    <mergeCell ref="A1:F1"/>
    <mergeCell ref="A3:F3"/>
    <mergeCell ref="A4:F4"/>
    <mergeCell ref="A6:A8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194D7-9BBB-4DE9-8B67-9BE66C09C257}">
  <dimension ref="A1:K32"/>
  <sheetViews>
    <sheetView workbookViewId="0">
      <selection activeCell="A12" sqref="A12:D12"/>
    </sheetView>
  </sheetViews>
  <sheetFormatPr defaultRowHeight="15" x14ac:dyDescent="0.25"/>
  <cols>
    <col min="1" max="1" width="14" customWidth="1"/>
    <col min="2" max="2" width="32.85546875" customWidth="1"/>
    <col min="6" max="6" width="12.7109375" bestFit="1" customWidth="1"/>
  </cols>
  <sheetData>
    <row r="1" spans="1:11" x14ac:dyDescent="0.25">
      <c r="A1" s="16" t="s">
        <v>13</v>
      </c>
      <c r="B1" s="16"/>
      <c r="C1" s="16"/>
      <c r="D1" s="16"/>
      <c r="E1" s="16"/>
      <c r="F1" s="16"/>
    </row>
    <row r="4" spans="1:11" ht="30" x14ac:dyDescent="0.25">
      <c r="A4" s="5" t="s">
        <v>17</v>
      </c>
      <c r="B4" s="4" t="s">
        <v>10</v>
      </c>
      <c r="C4" s="5" t="s">
        <v>3</v>
      </c>
      <c r="D4" s="5" t="s">
        <v>4</v>
      </c>
      <c r="E4" s="4" t="s">
        <v>5</v>
      </c>
      <c r="F4" s="5" t="s">
        <v>6</v>
      </c>
    </row>
    <row r="5" spans="1:11" x14ac:dyDescent="0.25">
      <c r="A5" s="25" t="s">
        <v>18</v>
      </c>
      <c r="B5" s="8" t="s">
        <v>20</v>
      </c>
      <c r="C5" s="2"/>
      <c r="D5" s="2"/>
      <c r="E5" s="9"/>
      <c r="F5" s="9">
        <f>D5*E5</f>
        <v>0</v>
      </c>
    </row>
    <row r="6" spans="1:11" x14ac:dyDescent="0.25">
      <c r="A6" s="25"/>
      <c r="B6" s="8" t="s">
        <v>21</v>
      </c>
      <c r="C6" s="2"/>
      <c r="D6" s="2"/>
      <c r="E6" s="9"/>
      <c r="F6" s="9">
        <f t="shared" ref="F6:F8" si="0">D6*E6</f>
        <v>0</v>
      </c>
    </row>
    <row r="7" spans="1:11" x14ac:dyDescent="0.25">
      <c r="A7" s="25"/>
      <c r="B7" s="8" t="s">
        <v>22</v>
      </c>
      <c r="C7" s="2"/>
      <c r="D7" s="2"/>
      <c r="E7" s="9"/>
      <c r="F7" s="9">
        <f t="shared" si="0"/>
        <v>0</v>
      </c>
    </row>
    <row r="8" spans="1:11" x14ac:dyDescent="0.25">
      <c r="A8" s="25"/>
      <c r="B8" s="8" t="s">
        <v>26</v>
      </c>
      <c r="C8" s="2"/>
      <c r="D8" s="2"/>
      <c r="E8" s="9"/>
      <c r="F8" s="9">
        <f t="shared" si="0"/>
        <v>0</v>
      </c>
    </row>
    <row r="9" spans="1:11" x14ac:dyDescent="0.25">
      <c r="A9" s="22" t="s">
        <v>23</v>
      </c>
      <c r="B9" s="23"/>
      <c r="C9" s="23"/>
      <c r="D9" s="24"/>
      <c r="E9" s="12">
        <v>0</v>
      </c>
      <c r="F9" s="9">
        <f>SUM(F5:F8)*(E9)</f>
        <v>0</v>
      </c>
    </row>
    <row r="10" spans="1:11" x14ac:dyDescent="0.25">
      <c r="A10" s="22" t="s">
        <v>24</v>
      </c>
      <c r="B10" s="23"/>
      <c r="C10" s="23"/>
      <c r="D10" s="24"/>
      <c r="E10" s="12">
        <v>0</v>
      </c>
      <c r="F10" s="9">
        <f>SUM(F5:F8)*(E10)</f>
        <v>0</v>
      </c>
      <c r="H10" s="13"/>
      <c r="I10" s="14"/>
    </row>
    <row r="11" spans="1:11" x14ac:dyDescent="0.25">
      <c r="A11" s="22" t="s">
        <v>25</v>
      </c>
      <c r="B11" s="23"/>
      <c r="C11" s="23"/>
      <c r="D11" s="23"/>
      <c r="E11" s="12">
        <v>0</v>
      </c>
      <c r="F11" s="9">
        <f>SUM(F5:F10)/(1-((E11*100)/100))*E11</f>
        <v>0</v>
      </c>
    </row>
    <row r="12" spans="1:11" x14ac:dyDescent="0.25">
      <c r="A12" s="22" t="s">
        <v>11</v>
      </c>
      <c r="B12" s="23"/>
      <c r="C12" s="23"/>
      <c r="D12" s="24"/>
      <c r="E12" s="11"/>
      <c r="F12" s="10">
        <f>SUM(F5:F11)</f>
        <v>0</v>
      </c>
      <c r="K12" s="13"/>
    </row>
    <row r="14" spans="1:11" ht="30" x14ac:dyDescent="0.25">
      <c r="A14" s="5" t="s">
        <v>19</v>
      </c>
      <c r="B14" s="4" t="s">
        <v>10</v>
      </c>
      <c r="C14" s="5" t="s">
        <v>3</v>
      </c>
      <c r="D14" s="5" t="s">
        <v>4</v>
      </c>
      <c r="E14" s="4" t="s">
        <v>5</v>
      </c>
      <c r="F14" s="5" t="s">
        <v>6</v>
      </c>
    </row>
    <row r="15" spans="1:11" x14ac:dyDescent="0.25">
      <c r="A15" s="25" t="s">
        <v>18</v>
      </c>
      <c r="B15" s="8" t="s">
        <v>20</v>
      </c>
      <c r="C15" s="2"/>
      <c r="D15" s="2"/>
      <c r="E15" s="9"/>
      <c r="F15" s="9">
        <f>D15*E15</f>
        <v>0</v>
      </c>
    </row>
    <row r="16" spans="1:11" x14ac:dyDescent="0.25">
      <c r="A16" s="25"/>
      <c r="B16" s="8" t="s">
        <v>21</v>
      </c>
      <c r="C16" s="2"/>
      <c r="D16" s="2"/>
      <c r="E16" s="9"/>
      <c r="F16" s="9">
        <f t="shared" ref="F16:F18" si="1">D16*E16</f>
        <v>0</v>
      </c>
    </row>
    <row r="17" spans="1:6" x14ac:dyDescent="0.25">
      <c r="A17" s="25"/>
      <c r="B17" s="8" t="s">
        <v>22</v>
      </c>
      <c r="C17" s="2"/>
      <c r="D17" s="2"/>
      <c r="E17" s="9"/>
      <c r="F17" s="9">
        <f t="shared" si="1"/>
        <v>0</v>
      </c>
    </row>
    <row r="18" spans="1:6" x14ac:dyDescent="0.25">
      <c r="A18" s="25"/>
      <c r="B18" s="8" t="s">
        <v>26</v>
      </c>
      <c r="C18" s="2"/>
      <c r="D18" s="2"/>
      <c r="E18" s="9"/>
      <c r="F18" s="9">
        <f t="shared" si="1"/>
        <v>0</v>
      </c>
    </row>
    <row r="19" spans="1:6" x14ac:dyDescent="0.25">
      <c r="A19" s="22" t="s">
        <v>23</v>
      </c>
      <c r="B19" s="23"/>
      <c r="C19" s="23"/>
      <c r="D19" s="24"/>
      <c r="E19" s="12">
        <v>0</v>
      </c>
      <c r="F19" s="9">
        <f>SUM(F15:F18)*(E19)</f>
        <v>0</v>
      </c>
    </row>
    <row r="20" spans="1:6" x14ac:dyDescent="0.25">
      <c r="A20" s="22" t="s">
        <v>24</v>
      </c>
      <c r="B20" s="23"/>
      <c r="C20" s="23"/>
      <c r="D20" s="24"/>
      <c r="E20" s="12">
        <v>0</v>
      </c>
      <c r="F20" s="9">
        <f>SUM(F15:F18)*(E20)</f>
        <v>0</v>
      </c>
    </row>
    <row r="21" spans="1:6" x14ac:dyDescent="0.25">
      <c r="A21" s="22" t="s">
        <v>25</v>
      </c>
      <c r="B21" s="23"/>
      <c r="C21" s="23"/>
      <c r="D21" s="23"/>
      <c r="E21" s="12">
        <v>0</v>
      </c>
      <c r="F21" s="9">
        <f>SUM(F15:F20)/(1-((E21*100)/100))*E21</f>
        <v>0</v>
      </c>
    </row>
    <row r="22" spans="1:6" x14ac:dyDescent="0.25">
      <c r="A22" s="22" t="s">
        <v>12</v>
      </c>
      <c r="B22" s="23"/>
      <c r="C22" s="23"/>
      <c r="D22" s="24"/>
      <c r="E22" s="11"/>
      <c r="F22" s="10">
        <f>SUM(F15:F21)</f>
        <v>0</v>
      </c>
    </row>
    <row r="24" spans="1:6" ht="30" x14ac:dyDescent="0.25">
      <c r="A24" s="4" t="s">
        <v>16</v>
      </c>
      <c r="B24" s="4" t="s">
        <v>15</v>
      </c>
      <c r="C24" s="5" t="s">
        <v>3</v>
      </c>
      <c r="D24" s="5" t="s">
        <v>4</v>
      </c>
      <c r="E24" s="4" t="s">
        <v>5</v>
      </c>
      <c r="F24" s="5" t="s">
        <v>6</v>
      </c>
    </row>
    <row r="25" spans="1:6" x14ac:dyDescent="0.25">
      <c r="A25" s="25" t="s">
        <v>18</v>
      </c>
      <c r="B25" s="8" t="s">
        <v>20</v>
      </c>
      <c r="C25" s="2"/>
      <c r="D25" s="2"/>
      <c r="E25" s="9"/>
      <c r="F25" s="9">
        <f>D25*E25</f>
        <v>0</v>
      </c>
    </row>
    <row r="26" spans="1:6" x14ac:dyDescent="0.25">
      <c r="A26" s="25"/>
      <c r="B26" s="8" t="s">
        <v>21</v>
      </c>
      <c r="C26" s="2"/>
      <c r="D26" s="2"/>
      <c r="E26" s="9"/>
      <c r="F26" s="9">
        <f t="shared" ref="F26:F28" si="2">D26*E26</f>
        <v>0</v>
      </c>
    </row>
    <row r="27" spans="1:6" x14ac:dyDescent="0.25">
      <c r="A27" s="25"/>
      <c r="B27" s="8" t="s">
        <v>22</v>
      </c>
      <c r="C27" s="2"/>
      <c r="D27" s="2"/>
      <c r="E27" s="9"/>
      <c r="F27" s="9">
        <f t="shared" si="2"/>
        <v>0</v>
      </c>
    </row>
    <row r="28" spans="1:6" x14ac:dyDescent="0.25">
      <c r="A28" s="25"/>
      <c r="B28" s="8" t="s">
        <v>26</v>
      </c>
      <c r="C28" s="2"/>
      <c r="D28" s="2"/>
      <c r="E28" s="9"/>
      <c r="F28" s="9">
        <f t="shared" si="2"/>
        <v>0</v>
      </c>
    </row>
    <row r="29" spans="1:6" x14ac:dyDescent="0.25">
      <c r="A29" s="22" t="s">
        <v>23</v>
      </c>
      <c r="B29" s="23"/>
      <c r="C29" s="23"/>
      <c r="D29" s="24"/>
      <c r="E29" s="12">
        <v>0</v>
      </c>
      <c r="F29" s="9">
        <f>SUM(F25:F28)*(E29)</f>
        <v>0</v>
      </c>
    </row>
    <row r="30" spans="1:6" x14ac:dyDescent="0.25">
      <c r="A30" s="22" t="s">
        <v>24</v>
      </c>
      <c r="B30" s="23"/>
      <c r="C30" s="23"/>
      <c r="D30" s="24"/>
      <c r="E30" s="12">
        <v>0</v>
      </c>
      <c r="F30" s="9">
        <f>SUM(F25:F28)*(E30)</f>
        <v>0</v>
      </c>
    </row>
    <row r="31" spans="1:6" x14ac:dyDescent="0.25">
      <c r="A31" s="22" t="s">
        <v>25</v>
      </c>
      <c r="B31" s="23"/>
      <c r="C31" s="23"/>
      <c r="D31" s="23"/>
      <c r="E31" s="12">
        <v>0</v>
      </c>
      <c r="F31" s="9">
        <f>SUM(F25:F30)/(1-((E31*100)/100))*E31</f>
        <v>0</v>
      </c>
    </row>
    <row r="32" spans="1:6" x14ac:dyDescent="0.25">
      <c r="A32" s="22" t="s">
        <v>27</v>
      </c>
      <c r="B32" s="23"/>
      <c r="C32" s="23"/>
      <c r="D32" s="24"/>
      <c r="E32" s="11"/>
      <c r="F32" s="10">
        <f>SUM(F25:F31)</f>
        <v>0</v>
      </c>
    </row>
  </sheetData>
  <mergeCells count="16">
    <mergeCell ref="A31:D31"/>
    <mergeCell ref="A32:D32"/>
    <mergeCell ref="A25:A28"/>
    <mergeCell ref="A1:F1"/>
    <mergeCell ref="A5:A8"/>
    <mergeCell ref="A15:A18"/>
    <mergeCell ref="A20:D20"/>
    <mergeCell ref="A21:D21"/>
    <mergeCell ref="A22:D22"/>
    <mergeCell ref="A29:D29"/>
    <mergeCell ref="A30:D30"/>
    <mergeCell ref="A9:D9"/>
    <mergeCell ref="A10:D10"/>
    <mergeCell ref="A11:D11"/>
    <mergeCell ref="A12:D12"/>
    <mergeCell ref="A19:D19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5" ma:contentTypeDescription="Crie um novo documento." ma:contentTypeScope="" ma:versionID="dfdaaca3b8f3e8d2aa775db7a4287d19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645a3455ddb4f23dd21159d467cf10d4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447c7f88-9991-4deb-b240-cb17f6dd2c91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8E1525-86C8-4B5D-B3D6-D8C1FFA7EF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DE3C5C-8C01-4332-B169-B0EB86836614}">
  <ds:schemaRefs>
    <ds:schemaRef ds:uri="http://schemas.microsoft.com/office/2006/metadata/properties"/>
    <ds:schemaRef ds:uri="http://schemas.microsoft.com/office/infopath/2007/PartnerControls"/>
    <ds:schemaRef ds:uri="97033f8e-df20-4630-9d43-af17f3e76494"/>
    <ds:schemaRef ds:uri="149e9738-9360-4dc9-a6e4-dd92b4242fed"/>
  </ds:schemaRefs>
</ds:datastoreItem>
</file>

<file path=customXml/itemProps3.xml><?xml version="1.0" encoding="utf-8"?>
<ds:datastoreItem xmlns:ds="http://schemas.openxmlformats.org/officeDocument/2006/customXml" ds:itemID="{C60BF7E0-53CC-49DB-B80F-7525243413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9e9738-9360-4dc9-a6e4-dd92b4242fed"/>
    <ds:schemaRef ds:uri="97033f8e-df20-4630-9d43-af17f3e764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Plan. de Preços</vt:lpstr>
      <vt:lpstr>Valor do Ponto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Claudionor Júnior</dc:creator>
  <cp:lastModifiedBy>Hamilton Luduvice Vieira Filho</cp:lastModifiedBy>
  <cp:lastPrinted>2020-07-06T13:54:00Z</cp:lastPrinted>
  <dcterms:created xsi:type="dcterms:W3CDTF">2020-07-06T13:43:20Z</dcterms:created>
  <dcterms:modified xsi:type="dcterms:W3CDTF">2025-01-21T17:49:59Z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0x01010042851980FCE23645BF05231FF2451EB2</vt:lpwstr>
  </property>
  <property fmtid="{D5CDD505-2E9C-101B-9397-08002B2CF9AE}" pid="3" name="MediaServiceImageTags">
    <vt:lpwstr/>
  </property>
</Properties>
</file>